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6 а" sheetId="1" r:id="rId1"/>
  </sheets>
  <externalReferences>
    <externalReference r:id="rId2"/>
  </externalReferences>
  <definedNames>
    <definedName name="Z_6E36EA37_049E_4FAE_B719_2847CD16F858_.wvu.Cols" localSheetId="0" hidden="1">'Дубовская 16 а'!#REF!,'Дубовская 16 а'!#REF!</definedName>
    <definedName name="Z_6E36EA37_049E_4FAE_B719_2847CD16F858_.wvu.Rows" localSheetId="0" hidden="1">'Дубовская 16 а'!$42:$45</definedName>
    <definedName name="Z_73C0D023_21BD_4441_8EFA_957546C15799_.wvu.Cols" localSheetId="0" hidden="1">'Дубовская 16 а'!#REF!,'Дубовская 16 а'!#REF!</definedName>
    <definedName name="Z_73C0D023_21BD_4441_8EFA_957546C15799_.wvu.Rows" localSheetId="0" hidden="1">'Дубовская 16 а'!$42:$45</definedName>
    <definedName name="_xlnm.Print_Area" localSheetId="0">'Дубовская 16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<sst xmlns="http://schemas.openxmlformats.org/spreadsheetml/2006/main" count="62" uniqueCount="53">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</sst>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6">
          <cell r="W206">
            <v>11675.186194940028</v>
          </cell>
          <cell r="X206">
            <v>2345.367688121044</v>
          </cell>
          <cell r="Y206">
            <v>32470.132000000005</v>
          </cell>
          <cell r="AA206">
            <v>0</v>
          </cell>
          <cell r="AB206">
            <v>6798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5047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Y206">
            <v>38354.255799357059</v>
          </cell>
          <cell r="BB206">
            <v>0</v>
          </cell>
          <cell r="BC206">
            <v>0</v>
          </cell>
          <cell r="CN206">
            <v>13145.860942694075</v>
          </cell>
          <cell r="CO206">
            <v>2694.3280618043773</v>
          </cell>
          <cell r="CP206">
            <v>8.24</v>
          </cell>
          <cell r="DB206">
            <v>0</v>
          </cell>
          <cell r="DG206">
            <v>11228.105347512159</v>
          </cell>
          <cell r="DU206">
            <v>70948.456047516243</v>
          </cell>
          <cell r="DV206">
            <v>15097.363842975856</v>
          </cell>
          <cell r="DW206">
            <v>12427.660700000002</v>
          </cell>
          <cell r="EK206">
            <v>0</v>
          </cell>
          <cell r="EQ206">
            <v>59569.024322941827</v>
          </cell>
          <cell r="FB206">
            <v>74424.947279256477</v>
          </cell>
          <cell r="FC206">
            <v>15220.374105211049</v>
          </cell>
          <cell r="FD206">
            <v>1331.4569999999999</v>
          </cell>
          <cell r="FL206">
            <v>0</v>
          </cell>
          <cell r="FS206">
            <v>55185.125793476</v>
          </cell>
          <cell r="FX206">
            <v>24890.746690773161</v>
          </cell>
          <cell r="FY206">
            <v>5060.4534425345209</v>
          </cell>
          <cell r="FZ206">
            <v>0</v>
          </cell>
          <cell r="GG206">
            <v>1210.1688000000001</v>
          </cell>
          <cell r="GL206">
            <v>17827.573203658591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1921945.45</v>
      </c>
      <c r="F9" s="16">
        <f t="shared" ref="F9:G9" si="0">SUM(F10:F14)</f>
        <v>1687884.66</v>
      </c>
      <c r="G9" s="16">
        <f t="shared" si="0"/>
        <v>920346.7</v>
      </c>
    </row>
    <row r="10" spans="1:7" ht="13.2" customHeight="1" x14ac:dyDescent="0.3">
      <c r="A10" s="73" t="s">
        <v>9</v>
      </c>
      <c r="B10" s="74"/>
      <c r="C10" s="74"/>
      <c r="D10" s="75"/>
      <c r="E10" s="17">
        <v>742557.43</v>
      </c>
      <c r="F10" s="17">
        <v>659298.36</v>
      </c>
      <c r="G10" s="18">
        <v>308488.95</v>
      </c>
    </row>
    <row r="11" spans="1:7" ht="14.4" customHeight="1" x14ac:dyDescent="0.3">
      <c r="A11" s="73" t="s">
        <v>10</v>
      </c>
      <c r="B11" s="74"/>
      <c r="C11" s="74"/>
      <c r="D11" s="75"/>
      <c r="E11" s="17">
        <v>483041.28000000003</v>
      </c>
      <c r="F11" s="17">
        <v>406135.95</v>
      </c>
      <c r="G11" s="18">
        <v>283431.98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129811.63</v>
      </c>
      <c r="F12" s="17">
        <v>109883.26</v>
      </c>
      <c r="G12" s="18">
        <v>72823.42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133713.79999999999</v>
      </c>
      <c r="F13" s="17">
        <v>112712.4</v>
      </c>
      <c r="G13" s="18">
        <v>70806.84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432821.31</v>
      </c>
      <c r="F14" s="17">
        <v>399854.69</v>
      </c>
      <c r="G14" s="18">
        <v>184795.51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816512.98</v>
      </c>
      <c r="F15" s="16">
        <f t="shared" ref="F15:G15" si="1">SUM(F16:F19)</f>
        <v>772800.84</v>
      </c>
      <c r="G15" s="16">
        <f t="shared" si="1"/>
        <v>243184.34999999998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759546.9</v>
      </c>
      <c r="F16" s="17">
        <v>720094.27</v>
      </c>
      <c r="G16" s="18">
        <v>232982.8</v>
      </c>
    </row>
    <row r="17" spans="1:13" ht="15.6" x14ac:dyDescent="0.3">
      <c r="A17" s="66" t="s">
        <v>44</v>
      </c>
      <c r="B17" s="66"/>
      <c r="C17" s="66"/>
      <c r="D17" s="66"/>
      <c r="E17" s="17">
        <v>2192.08</v>
      </c>
      <c r="F17" s="17">
        <v>2003.36</v>
      </c>
      <c r="G17" s="18">
        <v>417.94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54774</v>
      </c>
      <c r="F19" s="17">
        <v>50703.21</v>
      </c>
      <c r="G19" s="18">
        <v>9783.61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299531.96225448383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91642.941682418139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нар'!W206</f>
        <v>11675.186194940028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нар'!X206</f>
        <v>2345.367688121044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нар'!Y206</f>
        <v>32470.132000000005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нар'!AA206+'[1]УК ВР декабрь нар'!AB206+'[1]УК ВР декабрь нар'!AC206+'[1]УК ВР декабрь нар'!AD206+'[1]УК ВР декабрь нар'!AE206+'[1]УК ВР декабрь нар'!AF206+'[1]УК ВР декабрь нар'!AG206+'[1]УК ВР декабрь нар'!AH206+'[1]УК ВР декабрь нар'!AJ206+'[1]УК ВР декабрь нар'!AL206+'[1]УК ВР декабрь нар'!AN206+'[1]УК ВР декабрь нар'!AO206+'[1]УК ВР декабрь нар'!AP206+'[1]УК ВР декабрь нар'!AQ206+'[1]УК ВР декабрь нар'!AR206+'[1]УК ВР декабрь нар'!AT206</f>
        <v>6798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нар'!AY206</f>
        <v>38354.255799357059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SUM(F34:F38)+12768</f>
        <v>202934.03926544456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нар'!CN206+'[1]УК ВР декабрь нар'!DU206</f>
        <v>84094.316990210325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нар'!CO206+'[1]УК ВР декабрь нар'!DV206</f>
        <v>17791.691904780233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нар'!CP206+'[1]УК ВР декабрь нар'!DW206</f>
        <v>12435.900700000002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нар'!AI206+'[1]УК ВР декабрь нар'!AJ206+'[1]УК ВР декабрь нар'!AS206+'[1]УК ВР декабрь нар'!BC206+'[1]УК ВР декабрь нар'!DB206+'[1]УК ВР декабрь нар'!EK206+'[1]УК ВР декабрь нар'!AM206</f>
        <v>5047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нар'!DG206+'[1]УК ВР декабрь нар'!EQ206</f>
        <v>70797.129670453985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SUM(F40:F48)+97152.82</f>
        <v>292303.66631490982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нар'!FB206+'[1]УК ВР декабрь нар'!FX206</f>
        <v>99315.693970029635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нар'!FC206+'[1]УК ВР декабрь нар'!FY206</f>
        <v>20280.827547745568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нар'!FD206+'[1]УК ВР декабрь нар'!FZ206</f>
        <v>1331.4569999999999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нар'!GG206+'[1]УК ВР декабрь нар'!FL206+'[1]УК ВР декабрь нар'!BB206+'[1]УК ВР декабрь нар'!AK206</f>
        <v>1210.1688000000001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нар'!FS206+'[1]УК ВР декабрь нар'!GL206</f>
        <v>73012.69899713459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586880.64726277255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137947.23000000001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73315.740000000005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64631.49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724827.87726277253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759546.9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720094.27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334250.98499171133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16 а</vt:lpstr>
      <vt:lpstr>'Дубовская 16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2018-04-02T10:13:00Z</cp:lastPrinted>
  <dcterms:created xsi:type="dcterms:W3CDTF">2013-05-24T09:13:10Z</dcterms:created>
  <dcterms:modified xsi:type="dcterms:W3CDTF">2019-03-01T06:16:57Z</dcterms:modified>
</cp:coreProperties>
</file>